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Общий!$A$1:$AB$13</definedName>
  </definedNames>
  <calcPr calcId="125725"/>
</workbook>
</file>

<file path=xl/calcChain.xml><?xml version="1.0" encoding="utf-8"?>
<calcChain xmlns="http://schemas.openxmlformats.org/spreadsheetml/2006/main">
  <c r="S4" i="1"/>
  <c r="T4"/>
  <c r="S5"/>
  <c r="T5"/>
  <c r="U5"/>
  <c r="S6"/>
  <c r="T6"/>
  <c r="U6"/>
  <c r="O7"/>
  <c r="Q7"/>
  <c r="U4"/>
  <c r="U7"/>
  <c r="T7"/>
  <c r="S7"/>
</calcChain>
</file>

<file path=xl/sharedStrings.xml><?xml version="1.0" encoding="utf-8"?>
<sst xmlns="http://schemas.openxmlformats.org/spreadsheetml/2006/main" count="95" uniqueCount="66">
  <si>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</si>
  <si>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</si>
  <si>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</si>
  <si>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</si>
  <si>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</si>
  <si>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</si>
  <si>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</si>
  <si>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</si>
  <si>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</si>
  <si>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</si>
  <si>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</si>
  <si>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</si>
  <si>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</si>
  <si>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</si>
  <si>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</si>
  <si>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</si>
  <si>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</si>
  <si>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</si>
  <si>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</si>
  <si>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</si>
  <si>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</si>
  <si>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</si>
  <si>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</si>
  <si>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</si>
  <si>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</si>
  <si>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</si>
  <si>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</si>
  <si>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Спецификация на резервные электродвигатели для насосов систем охлаждения основного оборудования и охлаждения неответственных потребителей (R4.04571.2.0.26). Энергоблок № 4 Ростовской АЭС</t>
  </si>
  <si>
    <t>Приложение №1 к Договору ________________________от__________________</t>
  </si>
  <si>
    <t>1</t>
  </si>
  <si>
    <t>13.ИСУП.5808988</t>
  </si>
  <si>
    <t>-</t>
  </si>
  <si>
    <t>Электродвигатель для насосов 4VC10D01-4VC10D03</t>
  </si>
  <si>
    <t>FVDZ 1126 V22</t>
  </si>
  <si>
    <t>N=3500 кВт; U=6000 В; n=269 об./мин.</t>
  </si>
  <si>
    <t>ТУ-111.581-2-12</t>
  </si>
  <si>
    <t>4</t>
  </si>
  <si>
    <t>II</t>
  </si>
  <si>
    <t>R4.04571.2.0.26</t>
  </si>
  <si>
    <t/>
  </si>
  <si>
    <t>R4.04571.3.0.28</t>
  </si>
  <si>
    <t>шт.</t>
  </si>
  <si>
    <t>Объединенная насосная станция системы охлаждения основного оборудования</t>
  </si>
  <si>
    <t>БКП 2/ОГСВК</t>
  </si>
  <si>
    <t>Оборудование</t>
  </si>
  <si>
    <t>34000</t>
  </si>
  <si>
    <t>2</t>
  </si>
  <si>
    <t>13.ИСУП.5808989</t>
  </si>
  <si>
    <t>Электродвигатель для насосов 4VC10D04-4VC10D07</t>
  </si>
  <si>
    <t>FVDZ 1126 V20</t>
  </si>
  <si>
    <t>N=4500 кВт; U=6000 В; n=296 об./мин.</t>
  </si>
  <si>
    <t>ТУ-111.581-3-12</t>
  </si>
  <si>
    <t>35400</t>
  </si>
  <si>
    <t>3</t>
  </si>
  <si>
    <t>13.ИСУП.5808990</t>
  </si>
  <si>
    <t>Электродвигатель для насосов 4VC20D01-4VC20D02</t>
  </si>
  <si>
    <t>FRCV 560 Hs8</t>
  </si>
  <si>
    <t>N=1350 кВт; U=6000 В; n=741 об./мин.</t>
  </si>
  <si>
    <t>ТУ-111.581-1</t>
  </si>
  <si>
    <t>8400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</si>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</sst>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tabSelected="1" topLeftCell="F1" zoomScale="75" zoomScaleNormal="75" zoomScaleSheetLayoutView="75" workbookViewId="0">
      <selection activeCell="X5" sqref="X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30.5703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85546875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1" width="9.140625" style="21"/>
    <col min="32" max="32" width="14.85546875" style="21" customWidth="1"/>
    <col min="33" max="16384" width="9.140625" style="3"/>
  </cols>
  <sheetData>
    <row r="1" spans="1:32" s="4" customFormat="1" ht="51.75" customHeight="1">
      <c r="A1" s="8"/>
      <c r="B1" s="8"/>
      <c r="C1" s="8"/>
      <c r="D1" s="14"/>
      <c r="E1" s="8"/>
      <c r="F1" s="8"/>
      <c r="G1" s="53" t="s">
        <v>27</v>
      </c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4" t="s">
        <v>28</v>
      </c>
      <c r="U1" s="54"/>
      <c r="V1" s="54"/>
      <c r="W1" s="54"/>
      <c r="X1" s="54"/>
      <c r="Y1" s="54"/>
      <c r="Z1" s="54"/>
      <c r="AA1" s="8"/>
      <c r="AB1" s="16"/>
      <c r="AC1" s="17"/>
      <c r="AD1" s="17"/>
      <c r="AE1" s="18"/>
      <c r="AF1" s="18"/>
    </row>
    <row r="2" spans="1:32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/>
      <c r="AD2" s="5"/>
    </row>
    <row r="3" spans="1:32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/>
      <c r="AD3" s="5"/>
    </row>
    <row r="4" spans="1:32" ht="105">
      <c r="A4" s="22" t="s">
        <v>29</v>
      </c>
      <c r="B4" s="22" t="s">
        <v>30</v>
      </c>
      <c r="C4" s="22" t="s">
        <v>31</v>
      </c>
      <c r="D4" s="23" t="s">
        <v>32</v>
      </c>
      <c r="E4" s="22" t="s">
        <v>33</v>
      </c>
      <c r="F4" s="22" t="s">
        <v>34</v>
      </c>
      <c r="G4" s="22" t="s">
        <v>35</v>
      </c>
      <c r="H4" s="22" t="s">
        <v>36</v>
      </c>
      <c r="I4" s="22" t="s">
        <v>37</v>
      </c>
      <c r="J4" s="22" t="s">
        <v>38</v>
      </c>
      <c r="K4" s="24"/>
      <c r="L4" s="22" t="s">
        <v>39</v>
      </c>
      <c r="M4" s="22" t="s">
        <v>40</v>
      </c>
      <c r="N4" s="22" t="s">
        <v>29</v>
      </c>
      <c r="O4" s="25">
        <v>1</v>
      </c>
      <c r="P4" s="24" t="s">
        <v>41</v>
      </c>
      <c r="Q4" s="26">
        <v>1795935.14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42</v>
      </c>
      <c r="W4" s="27">
        <v>42444</v>
      </c>
      <c r="X4" s="22" t="s">
        <v>39</v>
      </c>
      <c r="Y4" s="22"/>
      <c r="Z4" s="22" t="s">
        <v>43</v>
      </c>
      <c r="AA4" s="24" t="s">
        <v>44</v>
      </c>
      <c r="AB4" s="28" t="s">
        <v>45</v>
      </c>
      <c r="AC4" s="29"/>
      <c r="AD4" s="29"/>
      <c r="AE4" s="30"/>
      <c r="AF4" s="45"/>
    </row>
    <row r="5" spans="1:32" ht="105">
      <c r="A5" s="22" t="s">
        <v>46</v>
      </c>
      <c r="B5" s="22" t="s">
        <v>47</v>
      </c>
      <c r="C5" s="22" t="s">
        <v>31</v>
      </c>
      <c r="D5" s="23" t="s">
        <v>48</v>
      </c>
      <c r="E5" s="22" t="s">
        <v>49</v>
      </c>
      <c r="F5" s="22" t="s">
        <v>50</v>
      </c>
      <c r="G5" s="22" t="s">
        <v>51</v>
      </c>
      <c r="H5" s="22" t="s">
        <v>36</v>
      </c>
      <c r="I5" s="22" t="s">
        <v>37</v>
      </c>
      <c r="J5" s="22" t="s">
        <v>38</v>
      </c>
      <c r="K5" s="24"/>
      <c r="L5" s="22" t="s">
        <v>39</v>
      </c>
      <c r="M5" s="22" t="s">
        <v>40</v>
      </c>
      <c r="N5" s="22" t="s">
        <v>46</v>
      </c>
      <c r="O5" s="25">
        <v>1</v>
      </c>
      <c r="P5" s="24" t="s">
        <v>41</v>
      </c>
      <c r="Q5" s="26">
        <v>1869885.4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42</v>
      </c>
      <c r="W5" s="27">
        <v>42444</v>
      </c>
      <c r="X5" s="22" t="s">
        <v>39</v>
      </c>
      <c r="Y5" s="22"/>
      <c r="Z5" s="22" t="s">
        <v>43</v>
      </c>
      <c r="AA5" s="24" t="s">
        <v>44</v>
      </c>
      <c r="AB5" s="28" t="s">
        <v>52</v>
      </c>
      <c r="AC5" s="29"/>
      <c r="AD5" s="29"/>
      <c r="AE5" s="30"/>
      <c r="AF5" s="45"/>
    </row>
    <row r="6" spans="1:32" ht="105">
      <c r="A6" s="22" t="s">
        <v>53</v>
      </c>
      <c r="B6" s="22" t="s">
        <v>54</v>
      </c>
      <c r="C6" s="22" t="s">
        <v>31</v>
      </c>
      <c r="D6" s="23" t="s">
        <v>55</v>
      </c>
      <c r="E6" s="22" t="s">
        <v>56</v>
      </c>
      <c r="F6" s="22" t="s">
        <v>57</v>
      </c>
      <c r="G6" s="22" t="s">
        <v>58</v>
      </c>
      <c r="H6" s="22" t="s">
        <v>36</v>
      </c>
      <c r="I6" s="22" t="s">
        <v>37</v>
      </c>
      <c r="J6" s="22" t="s">
        <v>38</v>
      </c>
      <c r="K6" s="24"/>
      <c r="L6" s="22" t="s">
        <v>39</v>
      </c>
      <c r="M6" s="22" t="s">
        <v>40</v>
      </c>
      <c r="N6" s="22" t="s">
        <v>53</v>
      </c>
      <c r="O6" s="25">
        <v>1</v>
      </c>
      <c r="P6" s="24" t="s">
        <v>41</v>
      </c>
      <c r="Q6" s="26">
        <v>465670.3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42</v>
      </c>
      <c r="W6" s="27">
        <v>42444</v>
      </c>
      <c r="X6" s="22" t="s">
        <v>39</v>
      </c>
      <c r="Y6" s="22"/>
      <c r="Z6" s="22" t="s">
        <v>43</v>
      </c>
      <c r="AA6" s="24" t="s">
        <v>44</v>
      </c>
      <c r="AB6" s="28" t="s">
        <v>59</v>
      </c>
      <c r="AC6" s="29"/>
      <c r="AD6" s="29"/>
      <c r="AE6" s="30"/>
      <c r="AF6" s="45"/>
    </row>
    <row r="7" spans="1:32">
      <c r="A7" s="22"/>
      <c r="B7" s="22"/>
      <c r="C7" s="22"/>
      <c r="D7" s="23"/>
      <c r="E7" s="22"/>
      <c r="F7" s="22"/>
      <c r="G7" s="22"/>
      <c r="H7" s="22"/>
      <c r="I7" s="22"/>
      <c r="J7" s="22"/>
      <c r="K7" s="24"/>
      <c r="L7" s="22"/>
      <c r="M7" s="22"/>
      <c r="N7" s="22" t="s">
        <v>60</v>
      </c>
      <c r="O7" s="25">
        <f>SUM(O4:O6)</f>
        <v>3</v>
      </c>
      <c r="P7" s="24"/>
      <c r="Q7" s="26">
        <f>SUMPRODUCT(O4:O6,Q4:Q6)</f>
        <v>4131490.84</v>
      </c>
      <c r="R7" s="26"/>
      <c r="S7" s="26">
        <f>SUM(S4:S6)</f>
        <v>0</v>
      </c>
      <c r="T7" s="26">
        <f>SUM(T4:T6)</f>
        <v>0</v>
      </c>
      <c r="U7" s="26">
        <f>SUM(U4:U6)</f>
        <v>0</v>
      </c>
      <c r="V7" s="22"/>
      <c r="W7" s="27"/>
      <c r="X7" s="22"/>
      <c r="Y7" s="22"/>
      <c r="Z7" s="22"/>
      <c r="AA7" s="24"/>
      <c r="AB7" s="28"/>
      <c r="AC7" s="29"/>
      <c r="AD7" s="29"/>
      <c r="AE7" s="30"/>
      <c r="AF7" s="30"/>
    </row>
    <row r="8" spans="1:32">
      <c r="A8" s="31"/>
      <c r="B8" s="31"/>
      <c r="C8" s="31"/>
      <c r="D8" s="31"/>
      <c r="E8" s="31"/>
      <c r="F8" s="31"/>
      <c r="G8" s="31"/>
      <c r="H8" s="31"/>
      <c r="I8" s="31"/>
      <c r="J8" s="31"/>
      <c r="K8" s="32"/>
      <c r="L8" s="31"/>
      <c r="M8" s="31"/>
      <c r="N8" s="31"/>
      <c r="O8" s="33"/>
      <c r="P8" s="32"/>
      <c r="Q8" s="34"/>
      <c r="R8" s="34"/>
      <c r="S8" s="34"/>
      <c r="T8" s="34"/>
      <c r="U8" s="34"/>
      <c r="V8" s="31"/>
      <c r="W8" s="35"/>
      <c r="X8" s="31"/>
      <c r="Y8" s="31"/>
      <c r="Z8" s="31"/>
      <c r="AA8" s="32"/>
      <c r="AB8" s="36"/>
      <c r="AC8" s="37"/>
      <c r="AD8" s="37"/>
      <c r="AE8" s="37"/>
      <c r="AF8" s="37"/>
    </row>
    <row r="9" spans="1:32">
      <c r="A9" s="38"/>
      <c r="B9" s="38"/>
      <c r="C9" s="38"/>
      <c r="D9" s="38"/>
      <c r="E9" s="38"/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>
      <c r="A10" s="38"/>
      <c r="B10" s="38"/>
      <c r="C10" s="38"/>
      <c r="D10" s="38"/>
      <c r="E10" s="38"/>
      <c r="F10" s="38"/>
      <c r="G10" s="38"/>
      <c r="H10" s="38"/>
      <c r="I10" s="38"/>
      <c r="J10" s="38" t="s">
        <v>61</v>
      </c>
      <c r="K10" s="39"/>
      <c r="L10" s="38"/>
      <c r="M10" s="38"/>
      <c r="N10" s="38"/>
      <c r="O10" s="40"/>
      <c r="P10" s="39"/>
      <c r="Q10" s="41"/>
      <c r="R10" s="41"/>
      <c r="S10" s="41"/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>
      <c r="A11" s="38"/>
      <c r="B11" s="38"/>
      <c r="C11" s="38"/>
      <c r="D11" s="38"/>
      <c r="E11" s="38" t="s">
        <v>62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63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ht="102" customHeight="1">
      <c r="A12" s="46"/>
      <c r="B12" s="46"/>
      <c r="C12" s="46"/>
      <c r="D12" s="46"/>
      <c r="E12" s="46" t="s">
        <v>64</v>
      </c>
      <c r="F12" s="46"/>
      <c r="G12" s="46"/>
      <c r="H12" s="46"/>
      <c r="I12" s="46"/>
      <c r="J12" s="46"/>
      <c r="K12" s="47"/>
      <c r="L12" s="46"/>
      <c r="M12" s="46"/>
      <c r="N12" s="46"/>
      <c r="O12" s="48"/>
      <c r="P12" s="47"/>
      <c r="Q12" s="49"/>
      <c r="R12" s="49"/>
      <c r="S12" s="49" t="s">
        <v>64</v>
      </c>
      <c r="T12" s="49"/>
      <c r="U12" s="49"/>
      <c r="V12" s="46"/>
      <c r="W12" s="50"/>
      <c r="X12" s="46"/>
      <c r="Y12" s="46"/>
      <c r="Z12" s="46"/>
      <c r="AA12" s="47"/>
      <c r="AB12" s="51"/>
      <c r="AC12" s="52"/>
      <c r="AD12" s="52"/>
      <c r="AE12" s="52"/>
      <c r="AF12" s="52"/>
    </row>
    <row r="13" spans="1:32">
      <c r="A13" s="38"/>
      <c r="B13" s="38"/>
      <c r="C13" s="38"/>
      <c r="D13" s="38"/>
      <c r="E13" s="38"/>
      <c r="F13" s="38" t="s">
        <v>65</v>
      </c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/>
      <c r="T13" s="41" t="s">
        <v>65</v>
      </c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6677</dc:creator>
  <cp:lastModifiedBy>6612</cp:lastModifiedBy>
  <cp:lastPrinted>2009-02-23T10:25:08Z</cp:lastPrinted>
  <dcterms:created xsi:type="dcterms:W3CDTF">2007-11-07T07:16:05Z</dcterms:created>
  <dcterms:modified xsi:type="dcterms:W3CDTF">2015-02-12T14:45:56Z</dcterms:modified>
</cp:coreProperties>
</file>